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O34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D12"/>
  <c r="P11"/>
  <c r="D9"/>
  <c r="P12" l="1"/>
  <c r="P34"/>
  <c r="D35"/>
  <c r="E35" s="1"/>
  <c r="D15"/>
  <c r="P15" s="1"/>
  <c r="P16"/>
  <c r="E8" l="1"/>
  <c r="E9" s="1"/>
  <c r="F8"/>
  <c r="F9" s="1"/>
  <c r="F35"/>
  <c r="G8" l="1"/>
  <c r="G9" s="1"/>
  <c r="G35"/>
  <c r="H35" l="1"/>
  <c r="H8"/>
  <c r="H9" s="1"/>
  <c r="I35" l="1"/>
  <c r="I8"/>
  <c r="I9" s="1"/>
  <c r="J8" l="1"/>
  <c r="J9" s="1"/>
  <c r="J35"/>
  <c r="K8" l="1"/>
  <c r="K9" s="1"/>
  <c r="K35"/>
  <c r="L8" l="1"/>
  <c r="L9" s="1"/>
  <c r="L35"/>
  <c r="M8" l="1"/>
  <c r="M9" s="1"/>
  <c r="M35"/>
  <c r="N8" l="1"/>
  <c r="N9" s="1"/>
  <c r="N35"/>
  <c r="O35" l="1"/>
  <c r="O8"/>
  <c r="O9" s="1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<sst xmlns="http://schemas.openxmlformats.org/spreadsheetml/2006/main" count="47" uniqueCount="47">
  <si>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</si>
  <si>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№9 по ул. Орджоникидзе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</si>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</sst>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5" sqref="O15"/>
    </sheetView>
  </sheetViews>
  <sheetFormatPr defaultRowHeight="14.4"/>
  <cols>
    <col min="3" max="3" width="32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242213.21</v>
      </c>
      <c r="E8" s="5">
        <f t="shared" ref="E8:P8" si="0">D35</f>
        <v>253597.57</v>
      </c>
      <c r="F8" s="5">
        <f t="shared" si="0"/>
        <v>263023.90000000002</v>
      </c>
      <c r="G8" s="5">
        <f t="shared" si="0"/>
        <v>275490.39</v>
      </c>
      <c r="H8" s="5">
        <f t="shared" si="0"/>
        <v>285839.43</v>
      </c>
      <c r="I8" s="5">
        <f t="shared" si="0"/>
        <v>297590.02</v>
      </c>
      <c r="J8" s="5">
        <f t="shared" si="0"/>
        <v>265427.54000000004</v>
      </c>
      <c r="K8" s="5">
        <f t="shared" si="0"/>
        <v>275833.88000000006</v>
      </c>
      <c r="L8" s="5">
        <f t="shared" si="0"/>
        <v>286465.36000000004</v>
      </c>
      <c r="M8" s="5">
        <f t="shared" si="0"/>
        <v>297363.80000000005</v>
      </c>
      <c r="N8" s="5">
        <f t="shared" si="0"/>
        <v>309148.88000000006</v>
      </c>
      <c r="O8" s="5">
        <f t="shared" si="0"/>
        <v>309300.08000000007</v>
      </c>
      <c r="P8" s="5">
        <f t="shared" si="0"/>
        <v>320714.32000000007</v>
      </c>
    </row>
    <row r="9" spans="3:16">
      <c r="C9" s="3" t="s">
        <v>18</v>
      </c>
      <c r="D9" s="4">
        <f t="shared" ref="D9:O9" si="1">D8</f>
        <v>242213.21</v>
      </c>
      <c r="E9" s="5">
        <f t="shared" si="1"/>
        <v>253597.57</v>
      </c>
      <c r="F9" s="5">
        <f t="shared" si="1"/>
        <v>263023.90000000002</v>
      </c>
      <c r="G9" s="5">
        <f t="shared" si="1"/>
        <v>275490.39</v>
      </c>
      <c r="H9" s="5">
        <f t="shared" si="1"/>
        <v>285839.43</v>
      </c>
      <c r="I9" s="5">
        <f t="shared" si="1"/>
        <v>297590.02</v>
      </c>
      <c r="J9" s="5">
        <f t="shared" si="1"/>
        <v>265427.54000000004</v>
      </c>
      <c r="K9" s="5">
        <f t="shared" si="1"/>
        <v>275833.88000000006</v>
      </c>
      <c r="L9" s="5">
        <f t="shared" si="1"/>
        <v>286465.36000000004</v>
      </c>
      <c r="M9" s="5">
        <f t="shared" si="1"/>
        <v>297363.80000000005</v>
      </c>
      <c r="N9" s="5">
        <f t="shared" si="1"/>
        <v>309148.88000000006</v>
      </c>
      <c r="O9" s="5">
        <f t="shared" si="1"/>
        <v>309300.08000000007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11006.96</v>
      </c>
      <c r="E11" s="5">
        <v>11006.96</v>
      </c>
      <c r="F11" s="5">
        <v>11006.96</v>
      </c>
      <c r="G11" s="5">
        <v>11006.96</v>
      </c>
      <c r="H11" s="5">
        <v>11006.96</v>
      </c>
      <c r="I11" s="5">
        <v>11006.96</v>
      </c>
      <c r="J11" s="5">
        <v>11147.77</v>
      </c>
      <c r="K11" s="5">
        <v>11147.77</v>
      </c>
      <c r="L11" s="5">
        <v>11147.77</v>
      </c>
      <c r="M11" s="5">
        <v>11147.77</v>
      </c>
      <c r="N11" s="5">
        <v>11147.77</v>
      </c>
      <c r="O11" s="5">
        <v>11147.77</v>
      </c>
      <c r="P11" s="5">
        <f>SUM(D11:O11)</f>
        <v>132928.38</v>
      </c>
    </row>
    <row r="12" spans="3:16">
      <c r="C12" s="8" t="s">
        <v>21</v>
      </c>
      <c r="D12" s="6">
        <f t="shared" ref="D12:O12" si="2">D13+D14</f>
        <v>11384.36</v>
      </c>
      <c r="E12" s="6">
        <f t="shared" si="2"/>
        <v>10379.31</v>
      </c>
      <c r="F12" s="6">
        <f t="shared" si="2"/>
        <v>13189.82</v>
      </c>
      <c r="G12" s="6">
        <f t="shared" si="2"/>
        <v>10349.040000000001</v>
      </c>
      <c r="H12" s="6">
        <f t="shared" si="2"/>
        <v>11750.59</v>
      </c>
      <c r="I12" s="6">
        <f t="shared" si="2"/>
        <v>12449.52</v>
      </c>
      <c r="J12" s="6">
        <f t="shared" si="2"/>
        <v>10406.34</v>
      </c>
      <c r="K12" s="6">
        <f t="shared" si="2"/>
        <v>10631.48</v>
      </c>
      <c r="L12" s="6">
        <f t="shared" si="2"/>
        <v>12075.52</v>
      </c>
      <c r="M12" s="6">
        <f t="shared" si="2"/>
        <v>11785.08</v>
      </c>
      <c r="N12" s="6">
        <f t="shared" si="2"/>
        <v>12239.2</v>
      </c>
      <c r="O12" s="6">
        <f t="shared" si="2"/>
        <v>11414.24</v>
      </c>
      <c r="P12" s="6">
        <f>SUM(D12:O12)</f>
        <v>138054.5</v>
      </c>
    </row>
    <row r="13" spans="3:16">
      <c r="C13" s="8" t="s">
        <v>22</v>
      </c>
      <c r="D13" s="6">
        <v>11034.36</v>
      </c>
      <c r="E13" s="6">
        <v>10029.31</v>
      </c>
      <c r="F13" s="6">
        <v>12839.82</v>
      </c>
      <c r="G13" s="6">
        <v>9999.0400000000009</v>
      </c>
      <c r="H13" s="6">
        <v>11400.59</v>
      </c>
      <c r="I13" s="6">
        <v>12099.52</v>
      </c>
      <c r="J13" s="6">
        <v>10056.34</v>
      </c>
      <c r="K13" s="6">
        <v>10281.48</v>
      </c>
      <c r="L13" s="6">
        <v>11725.52</v>
      </c>
      <c r="M13" s="6">
        <v>11435.08</v>
      </c>
      <c r="N13" s="6">
        <v>11889.2</v>
      </c>
      <c r="O13" s="6">
        <v>11064.24</v>
      </c>
      <c r="P13" s="5">
        <f>SUM(D13:O13)</f>
        <v>133854.5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-377.40000000000146</v>
      </c>
      <c r="E15" s="6">
        <f t="shared" si="3"/>
        <v>627.64999999999964</v>
      </c>
      <c r="F15" s="6">
        <f t="shared" si="3"/>
        <v>-2182.8600000000006</v>
      </c>
      <c r="G15" s="6">
        <f t="shared" si="3"/>
        <v>657.91999999999825</v>
      </c>
      <c r="H15" s="6">
        <f t="shared" si="3"/>
        <v>-743.63000000000102</v>
      </c>
      <c r="I15" s="6">
        <f t="shared" si="3"/>
        <v>-1442.5600000000013</v>
      </c>
      <c r="J15" s="6">
        <f t="shared" si="3"/>
        <v>741.43000000000029</v>
      </c>
      <c r="K15" s="6">
        <f t="shared" si="3"/>
        <v>516.29000000000087</v>
      </c>
      <c r="L15" s="6">
        <f t="shared" si="3"/>
        <v>-927.75</v>
      </c>
      <c r="M15" s="6">
        <f t="shared" si="3"/>
        <v>-637.30999999999949</v>
      </c>
      <c r="N15" s="6">
        <f t="shared" si="3"/>
        <v>-1091.4300000000003</v>
      </c>
      <c r="O15" s="6">
        <f t="shared" si="3"/>
        <v>-266.46999999999935</v>
      </c>
      <c r="P15" s="6">
        <f>SUM(D15:O15)</f>
        <v>-5126.1200000000044</v>
      </c>
    </row>
    <row r="16" spans="3:16">
      <c r="C16" s="8" t="s">
        <v>25</v>
      </c>
      <c r="D16" s="9">
        <f t="shared" ref="D16:P16" si="4">D13*100/D11</f>
        <v>100.24893340213829</v>
      </c>
      <c r="E16" s="9">
        <f t="shared" si="4"/>
        <v>91.117892678814144</v>
      </c>
      <c r="F16" s="9">
        <f t="shared" si="4"/>
        <v>116.65182757091877</v>
      </c>
      <c r="G16" s="9">
        <f t="shared" si="4"/>
        <v>90.842884865575982</v>
      </c>
      <c r="H16" s="9">
        <f t="shared" si="4"/>
        <v>103.57619179137565</v>
      </c>
      <c r="I16" s="9">
        <f t="shared" si="4"/>
        <v>109.92608313285413</v>
      </c>
      <c r="J16" s="9">
        <f t="shared" si="4"/>
        <v>90.209432020933335</v>
      </c>
      <c r="K16" s="9">
        <f t="shared" si="4"/>
        <v>92.229028765394332</v>
      </c>
      <c r="L16" s="9">
        <f t="shared" si="4"/>
        <v>105.18265087995177</v>
      </c>
      <c r="M16" s="9">
        <f t="shared" si="4"/>
        <v>102.57728675779998</v>
      </c>
      <c r="N16" s="9">
        <f t="shared" si="4"/>
        <v>106.65092659787562</v>
      </c>
      <c r="O16" s="9">
        <f t="shared" si="4"/>
        <v>99.250702158368895</v>
      </c>
      <c r="P16" s="9">
        <f t="shared" si="4"/>
        <v>100.6967060006298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12088</v>
      </c>
      <c r="O19" s="5"/>
      <c r="P19" s="5">
        <f>SUM(D19:O19)</f>
        <v>12088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952.98</v>
      </c>
      <c r="F27" s="5">
        <v>723.33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1676.31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>
        <v>44612</v>
      </c>
      <c r="J29" s="5"/>
      <c r="K29" s="5"/>
      <c r="L29" s="5"/>
      <c r="M29" s="5"/>
      <c r="N29" s="5"/>
      <c r="O29" s="5"/>
      <c r="P29" s="5">
        <f>D29+E29+F29+G29+H29+I29+J29+K29+L29+M29+N29+O29</f>
        <v>44612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1177.08</v>
      </c>
      <c r="M32" s="5"/>
      <c r="N32" s="5"/>
      <c r="O32" s="5"/>
      <c r="P32" s="5">
        <f>D32+E32+F32+G32+H32+I32+J32+K32+L32+M32+N32+O32</f>
        <v>1177.08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952.98</v>
      </c>
      <c r="F34" s="5">
        <f t="shared" si="5"/>
        <v>723.33</v>
      </c>
      <c r="G34" s="5">
        <f t="shared" si="5"/>
        <v>0</v>
      </c>
      <c r="H34" s="5">
        <f t="shared" si="5"/>
        <v>0</v>
      </c>
      <c r="I34" s="5">
        <f t="shared" si="5"/>
        <v>44612</v>
      </c>
      <c r="J34" s="5">
        <f t="shared" si="5"/>
        <v>0</v>
      </c>
      <c r="K34" s="5">
        <f t="shared" si="5"/>
        <v>0</v>
      </c>
      <c r="L34" s="5">
        <f t="shared" si="5"/>
        <v>1177.08</v>
      </c>
      <c r="M34" s="5">
        <f t="shared" si="5"/>
        <v>0</v>
      </c>
      <c r="N34" s="5">
        <f t="shared" si="5"/>
        <v>12088</v>
      </c>
      <c r="O34" s="5">
        <f t="shared" si="5"/>
        <v>0</v>
      </c>
      <c r="P34" s="5">
        <f t="shared" si="5"/>
        <v>59553.39</v>
      </c>
    </row>
    <row r="35" spans="3:16">
      <c r="C35" s="3" t="s">
        <v>44</v>
      </c>
      <c r="D35" s="5">
        <f>D8+D12-D34</f>
        <v>253597.57</v>
      </c>
      <c r="E35" s="5">
        <f t="shared" ref="E35:O35" si="6">D35+E12-E34</f>
        <v>263023.90000000002</v>
      </c>
      <c r="F35" s="5">
        <f t="shared" si="6"/>
        <v>275490.39</v>
      </c>
      <c r="G35" s="5">
        <f t="shared" si="6"/>
        <v>285839.43</v>
      </c>
      <c r="H35" s="5">
        <f t="shared" si="6"/>
        <v>297590.02</v>
      </c>
      <c r="I35" s="5">
        <f t="shared" si="6"/>
        <v>265427.54000000004</v>
      </c>
      <c r="J35" s="5">
        <f t="shared" si="6"/>
        <v>275833.88000000006</v>
      </c>
      <c r="K35" s="5">
        <f t="shared" si="6"/>
        <v>286465.36000000004</v>
      </c>
      <c r="L35" s="5">
        <f t="shared" si="6"/>
        <v>297363.80000000005</v>
      </c>
      <c r="M35" s="5">
        <f t="shared" si="6"/>
        <v>309148.88000000006</v>
      </c>
      <c r="N35" s="5">
        <f t="shared" si="6"/>
        <v>309300.08000000007</v>
      </c>
      <c r="O35" s="5">
        <f t="shared" si="6"/>
        <v>320714.32000000007</v>
      </c>
      <c r="P35" s="5">
        <f>O35</f>
        <v>320714.32000000007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2023-01-10T07:35:23Z</dcterms:modified>
</cp:coreProperties>
</file>